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T Torregroza\Desktop\MARIA T TORREGROZA\Documentos\SIGCMA\SIGCMA GESTION DOCUMENTAL  2024\FICHA TECNICA DE INDICADORES\"/>
    </mc:Choice>
  </mc:AlternateContent>
  <bookViews>
    <workbookView xWindow="0" yWindow="0" windowWidth="28800" windowHeight="11415" activeTab="1"/>
  </bookViews>
  <sheets>
    <sheet name="MEDICION INDCADORES GD" sheetId="3" r:id="rId1"/>
    <sheet name="FICHA DE INDICADORES GD " sheetId="6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3" l="1"/>
  <c r="L7" i="3"/>
  <c r="L8" i="3"/>
  <c r="L9" i="3"/>
</calcChain>
</file>

<file path=xl/sharedStrings.xml><?xml version="1.0" encoding="utf-8"?>
<sst xmlns="http://schemas.openxmlformats.org/spreadsheetml/2006/main" count="200" uniqueCount="94">
  <si>
    <t>ITEMS</t>
  </si>
  <si>
    <t>DESCRIPCIÓN</t>
  </si>
  <si>
    <t>Nombre del Indicador</t>
  </si>
  <si>
    <t>Objetivo</t>
  </si>
  <si>
    <t>Fórmula</t>
  </si>
  <si>
    <t>Variables</t>
  </si>
  <si>
    <t>Fuente de Información</t>
  </si>
  <si>
    <t xml:space="preserve">Periodo de Medición </t>
  </si>
  <si>
    <t>Anual</t>
  </si>
  <si>
    <t>Tendencia Favorable</t>
  </si>
  <si>
    <t>Creciente</t>
  </si>
  <si>
    <t>Meta</t>
  </si>
  <si>
    <t>Responsable</t>
  </si>
  <si>
    <t>Nivel Central</t>
  </si>
  <si>
    <t>MATRIZ DE INDICADORES</t>
  </si>
  <si>
    <t>PROCESO</t>
  </si>
  <si>
    <t>SECCIONAL</t>
  </si>
  <si>
    <t>AÑO DE MEDICIÓN</t>
  </si>
  <si>
    <t>INDICADORES</t>
  </si>
  <si>
    <t>MEDICIÓN</t>
  </si>
  <si>
    <t>ITEM</t>
  </si>
  <si>
    <t>NOMBRE DEL INDICADOR / VARIABLE</t>
  </si>
  <si>
    <t>TIPO</t>
  </si>
  <si>
    <t>FÓRMULA</t>
  </si>
  <si>
    <t>FRECUENCIA DE MEDICIÓN</t>
  </si>
  <si>
    <t>PERIODO DE MEDICIÓN</t>
  </si>
  <si>
    <t>MEDICIÓN PERÍODO
(año anterior) 2023</t>
  </si>
  <si>
    <t>EJECUCIÓN MÍNIMA</t>
  </si>
  <si>
    <t>META PERÍODO
(año actual)</t>
  </si>
  <si>
    <t>MEDICIÓN PERÍODO
(año actual)</t>
  </si>
  <si>
    <t>RANGOS</t>
  </si>
  <si>
    <t>ANÁLISIS</t>
  </si>
  <si>
    <t>Indicador</t>
  </si>
  <si>
    <t>A1</t>
  </si>
  <si>
    <t>VARIABLES</t>
  </si>
  <si>
    <t>A</t>
  </si>
  <si>
    <t>Variable</t>
  </si>
  <si>
    <t>N.A.</t>
  </si>
  <si>
    <t>B</t>
  </si>
  <si>
    <t xml:space="preserve">GESTION DOCUMENTAL </t>
  </si>
  <si>
    <t>Implementación de Tablas de Retención Documental</t>
  </si>
  <si>
    <t>(Número de actividades de organización de archivo realizadas / Número de actividades de organización de archivo requeridas) *100</t>
  </si>
  <si>
    <t xml:space="preserve">Número de actividades de organización de archivo realizadas </t>
  </si>
  <si>
    <t>Número de actividades de organización de archivo requeridas</t>
  </si>
  <si>
    <t>MEDICIÓN PERÍODO
(año Actual) 2024</t>
  </si>
  <si>
    <t>FICHA DE INDICADORES PROCESO GESTIÓN DOCUMENTAL</t>
  </si>
  <si>
    <t>Número de correspondencias oficiales gestionadas por usuario</t>
  </si>
  <si>
    <t>Calcula el número de correspondencias tramitadas por un usuario en el sistema SIGOBius</t>
  </si>
  <si>
    <t>Número de correspondencia tramitadas por los usuarios = (Número de correspondencias oficial interna gestionada / (No. de usuarios del sistema de gestión de correspondencia SIGOBius)</t>
  </si>
  <si>
    <t>Número de correspondencia tramitadas por los usuarios</t>
  </si>
  <si>
    <t>No. de usuarios del sistema de gestión de correspondencia SIGOBius</t>
  </si>
  <si>
    <t>Reportes del Sistema</t>
  </si>
  <si>
    <t>Creciente.</t>
  </si>
  <si>
    <t>Nivel  Mínimo de Cumplimiento</t>
  </si>
  <si>
    <t>Jefe de Gestión Documental</t>
  </si>
  <si>
    <t>Alcance</t>
  </si>
  <si>
    <t>Variación de correspondencia interna oficial tramitada</t>
  </si>
  <si>
    <t>Medir la variación numérica de la generación de correspondencia Interna que produce el Consejo Superior de la Judicatura</t>
  </si>
  <si>
    <t>No. de correspondencia Interna que se genera en el año</t>
  </si>
  <si>
    <t xml:space="preserve">Tipo </t>
  </si>
  <si>
    <t>Resultado</t>
  </si>
  <si>
    <t>Variación de ingreso de correspondencia externa oficial</t>
  </si>
  <si>
    <t>Medir la variación numérica del ingreso de correspondencia Externa del Consejo Superior de la Judicatura</t>
  </si>
  <si>
    <t>No. de correspondencia que ingresa en el año</t>
  </si>
  <si>
    <t>Reportes del sistema</t>
  </si>
  <si>
    <t>Implementación del Programa de Gestión Documental - PGD</t>
  </si>
  <si>
    <t>Objetivo  </t>
  </si>
  <si>
    <t>Medir el nivel de cumplimiento en la implementación del Programa de Gestión Documental de la Rama Judicial</t>
  </si>
  <si>
    <t>(Número de actividades del PGD ejecutadas en el periodo / Número de actividades del PGD programadas en el periodo)*100</t>
  </si>
  <si>
    <t>Actividades del PGD ejecutadas en el periodo</t>
  </si>
  <si>
    <t>Actividades del PGD programadas en el periodo</t>
  </si>
  <si>
    <t>Plan de implementación del PGD</t>
  </si>
  <si>
    <t>Plan Operativo</t>
  </si>
  <si>
    <t>Informes de gestión</t>
  </si>
  <si>
    <t>Periodo de Medición </t>
  </si>
  <si>
    <t>Nivel  de Cumplimiento mínimo</t>
  </si>
  <si>
    <t>Líder de Proceso</t>
  </si>
  <si>
    <t xml:space="preserve">Atención a requerimientos de soporte al sistema SIGOBius </t>
  </si>
  <si>
    <t>Medir el cumplimiento en la respuesta a los requerimientos de soporte al sistema SIGOBius.</t>
  </si>
  <si>
    <t>(Número de requerimientos de soporte atendidos / Número de requerimientos de soporte recibidos)*100</t>
  </si>
  <si>
    <t xml:space="preserve">Requerimientos de soporte atendidos </t>
  </si>
  <si>
    <t>Requerimientos de soporte recibidos</t>
  </si>
  <si>
    <t>Correo electrónico de mesa de apoyo: mesadeapoyosigobius@cendoj.ramajudicial.gov.co</t>
  </si>
  <si>
    <t>Trimestral</t>
  </si>
  <si>
    <t>Conservación preventiva y digitalización de documentos del archivo de la Justicia Regional</t>
  </si>
  <si>
    <t>Medir el avance en las actividades de conservación preventiva, digitalización y actualización de información de procesos judiciales de la Justicia Regional</t>
  </si>
  <si>
    <t>(Número de folios intervenidos técnicamente  / Número de folios previstos para intervención técnica)*100</t>
  </si>
  <si>
    <t xml:space="preserve">Folios intervenidos técnicamente  </t>
  </si>
  <si>
    <t>Folios previstos para intervención técnica</t>
  </si>
  <si>
    <t>|Periodo de Medición </t>
  </si>
  <si>
    <t>Medir el nivel de avance en la implementación de las TRD y la organización de archivos de gestión</t>
  </si>
  <si>
    <t>Instrumento de seguimiento a la implementación de TRD</t>
  </si>
  <si>
    <t>Jefes o responsables de unidad productora de documentos</t>
  </si>
  <si>
    <t>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</si>
</sst>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0"/>
      <name val="Arial Black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double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/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/>
      <top style="double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thin">
        <color rgb="FF999999"/>
      </right>
      <top style="thick">
        <color auto="1"/>
      </top>
      <bottom/>
      <diagonal/>
    </border>
    <border>
      <left style="thin">
        <color rgb="FF999999"/>
      </left>
      <right style="thin">
        <color rgb="FF999999"/>
      </right>
      <top style="thick">
        <color auto="1"/>
      </top>
      <bottom/>
      <diagonal/>
    </border>
    <border>
      <left style="double">
        <color auto="1"/>
      </left>
      <right style="double">
        <color auto="1"/>
      </right>
      <top style="thick">
        <color auto="1"/>
      </top>
      <bottom/>
      <diagonal/>
    </border>
    <border>
      <left style="thin">
        <color rgb="FF999999"/>
      </left>
      <right style="double">
        <color auto="1"/>
      </right>
      <top style="thick">
        <color auto="1"/>
      </top>
      <bottom/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n">
        <color rgb="FF999999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rgb="FF999999"/>
      </right>
      <top/>
      <bottom style="double">
        <color auto="1"/>
      </bottom>
      <diagonal/>
    </border>
    <border>
      <left style="thin">
        <color rgb="FF999999"/>
      </left>
      <right style="thin">
        <color rgb="FF999999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indexed="64"/>
      </bottom>
      <diagonal/>
    </border>
    <border>
      <left style="thin">
        <color rgb="FF999999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indexed="64"/>
      </top>
      <bottom style="double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rgb="FF999999"/>
      </left>
      <right/>
      <top style="thick">
        <color auto="1"/>
      </top>
      <bottom style="thin">
        <color rgb="FF999999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rgb="FF999999"/>
      </bottom>
      <diagonal/>
    </border>
    <border>
      <left style="double">
        <color auto="1"/>
      </left>
      <right/>
      <top style="thick">
        <color auto="1"/>
      </top>
      <bottom style="thin">
        <color rgb="FF999999"/>
      </bottom>
      <diagonal/>
    </border>
    <border>
      <left/>
      <right/>
      <top style="thick">
        <color auto="1"/>
      </top>
      <bottom style="thin">
        <color rgb="FF999999"/>
      </bottom>
      <diagonal/>
    </border>
    <border>
      <left/>
      <right style="thick">
        <color auto="1"/>
      </right>
      <top style="thick">
        <color auto="1"/>
      </top>
      <bottom style="thin">
        <color rgb="FF999999"/>
      </bottom>
      <diagonal/>
    </border>
    <border>
      <left style="thick">
        <color auto="1"/>
      </left>
      <right style="thin">
        <color rgb="FF999999"/>
      </right>
      <top style="thin">
        <color theme="0" tint="-0.34998626667073579"/>
      </top>
      <bottom style="double">
        <color auto="1"/>
      </bottom>
      <diagonal/>
    </border>
    <border>
      <left style="thin">
        <color rgb="FF999999"/>
      </left>
      <right style="thin">
        <color rgb="FF999999"/>
      </right>
      <top style="thin">
        <color theme="0" tint="-0.34998626667073579"/>
      </top>
      <bottom style="double">
        <color auto="1"/>
      </bottom>
      <diagonal/>
    </border>
    <border>
      <left style="thin">
        <color rgb="FF999999"/>
      </left>
      <right style="double">
        <color auto="1"/>
      </right>
      <top style="thin">
        <color theme="0" tint="-0.34998626667073579"/>
      </top>
      <bottom style="double">
        <color auto="1"/>
      </bottom>
      <diagonal/>
    </border>
    <border>
      <left/>
      <right/>
      <top style="thin">
        <color theme="0" tint="-0.34998626667073579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theme="0" tint="-0.34998626667073579"/>
      </top>
      <bottom style="double">
        <color auto="1"/>
      </bottom>
      <diagonal/>
    </border>
    <border>
      <left style="thin">
        <color rgb="FF999999"/>
      </left>
      <right/>
      <top style="thin">
        <color rgb="FF999999"/>
      </top>
      <bottom style="double">
        <color auto="1"/>
      </bottom>
      <diagonal/>
    </border>
    <border>
      <left style="double">
        <color auto="1"/>
      </left>
      <right/>
      <top style="thin">
        <color rgb="FF999999"/>
      </top>
      <bottom style="double">
        <color auto="1"/>
      </bottom>
      <diagonal/>
    </border>
    <border>
      <left/>
      <right/>
      <top style="thin">
        <color rgb="FF999999"/>
      </top>
      <bottom style="double">
        <color auto="1"/>
      </bottom>
      <diagonal/>
    </border>
    <border>
      <left/>
      <right style="thick">
        <color auto="1"/>
      </right>
      <top style="thin">
        <color rgb="FF999999"/>
      </top>
      <bottom style="double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/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  <border>
      <left/>
      <right style="medium">
        <color rgb="FFD4D4D4"/>
      </right>
      <top/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/>
      <diagonal/>
    </border>
    <border>
      <left/>
      <right style="medium">
        <color rgb="FFD4D4D4"/>
      </right>
      <top/>
      <bottom/>
      <diagonal/>
    </border>
    <border>
      <left style="double">
        <color auto="1"/>
      </left>
      <right style="thick">
        <color auto="1"/>
      </right>
      <top style="thick">
        <color auto="1"/>
      </top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0" borderId="0"/>
  </cellStyleXfs>
  <cellXfs count="146">
    <xf numFmtId="0" fontId="0" fillId="0" borderId="0" xfId="0"/>
    <xf numFmtId="0" fontId="0" fillId="6" borderId="14" xfId="0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164" fontId="0" fillId="9" borderId="36" xfId="0" applyNumberFormat="1" applyFill="1" applyBorder="1" applyAlignment="1">
      <alignment horizontal="center" vertical="center" wrapText="1"/>
    </xf>
    <xf numFmtId="0" fontId="0" fillId="10" borderId="36" xfId="0" applyFill="1" applyBorder="1" applyAlignment="1">
      <alignment horizontal="center" vertical="center" wrapText="1"/>
    </xf>
    <xf numFmtId="164" fontId="0" fillId="9" borderId="37" xfId="0" applyNumberFormat="1" applyFill="1" applyBorder="1" applyAlignment="1">
      <alignment horizontal="center" vertical="center" wrapText="1"/>
    </xf>
    <xf numFmtId="164" fontId="0" fillId="9" borderId="43" xfId="0" applyNumberFormat="1" applyFill="1" applyBorder="1" applyAlignment="1">
      <alignment horizontal="center" vertical="center" wrapText="1"/>
    </xf>
    <xf numFmtId="0" fontId="0" fillId="11" borderId="43" xfId="0" applyFill="1" applyBorder="1" applyAlignment="1">
      <alignment horizontal="center" vertical="center" wrapText="1"/>
    </xf>
    <xf numFmtId="0" fontId="0" fillId="12" borderId="43" xfId="0" applyFill="1" applyBorder="1" applyAlignment="1">
      <alignment horizontal="center" vertical="center" wrapText="1"/>
    </xf>
    <xf numFmtId="0" fontId="0" fillId="13" borderId="48" xfId="0" applyFill="1" applyBorder="1" applyAlignment="1">
      <alignment horizontal="center" vertical="center" wrapText="1"/>
    </xf>
    <xf numFmtId="164" fontId="0" fillId="9" borderId="48" xfId="0" applyNumberForma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 wrapText="1"/>
    </xf>
    <xf numFmtId="0" fontId="0" fillId="8" borderId="33" xfId="0" applyFill="1" applyBorder="1" applyAlignment="1">
      <alignment horizontal="center" vertical="center" wrapText="1"/>
    </xf>
    <xf numFmtId="0" fontId="0" fillId="8" borderId="35" xfId="0" applyFill="1" applyBorder="1" applyAlignment="1">
      <alignment horizontal="center" vertical="center" wrapText="1"/>
    </xf>
    <xf numFmtId="0" fontId="0" fillId="8" borderId="49" xfId="0" applyFill="1" applyBorder="1" applyAlignment="1">
      <alignment horizontal="center" vertical="center" wrapText="1"/>
    </xf>
    <xf numFmtId="0" fontId="0" fillId="8" borderId="34" xfId="0" applyFill="1" applyBorder="1" applyAlignment="1">
      <alignment horizontal="center" vertical="center" wrapText="1"/>
    </xf>
    <xf numFmtId="0" fontId="0" fillId="8" borderId="50" xfId="0" applyFill="1" applyBorder="1" applyAlignment="1">
      <alignment vertical="center" wrapText="1"/>
    </xf>
    <xf numFmtId="0" fontId="4" fillId="8" borderId="55" xfId="0" applyFont="1" applyFill="1" applyBorder="1" applyAlignment="1">
      <alignment horizontal="center" vertical="center" wrapText="1"/>
    </xf>
    <xf numFmtId="0" fontId="0" fillId="8" borderId="56" xfId="0" applyFill="1" applyBorder="1" applyAlignment="1">
      <alignment horizontal="center" vertical="center" wrapText="1"/>
    </xf>
    <xf numFmtId="0" fontId="0" fillId="8" borderId="57" xfId="0" applyFill="1" applyBorder="1" applyAlignment="1">
      <alignment horizontal="center" vertical="center" wrapText="1"/>
    </xf>
    <xf numFmtId="0" fontId="0" fillId="8" borderId="58" xfId="0" applyFill="1" applyBorder="1" applyAlignment="1">
      <alignment horizontal="center" vertical="center" wrapText="1"/>
    </xf>
    <xf numFmtId="0" fontId="0" fillId="8" borderId="59" xfId="0" applyFill="1" applyBorder="1" applyAlignment="1">
      <alignment horizontal="center" vertical="center" wrapText="1"/>
    </xf>
    <xf numFmtId="0" fontId="0" fillId="8" borderId="60" xfId="0" applyFill="1" applyBorder="1" applyAlignment="1">
      <alignment vertical="center" wrapText="1"/>
    </xf>
    <xf numFmtId="0" fontId="4" fillId="7" borderId="66" xfId="0" applyFont="1" applyFill="1" applyBorder="1" applyAlignment="1">
      <alignment horizontal="center" vertical="center" wrapText="1"/>
    </xf>
    <xf numFmtId="0" fontId="4" fillId="5" borderId="65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justify" vertical="top" wrapText="1"/>
    </xf>
    <xf numFmtId="0" fontId="4" fillId="8" borderId="41" xfId="0" applyFont="1" applyFill="1" applyBorder="1" applyAlignment="1">
      <alignment horizontal="center" vertical="center" wrapText="1"/>
    </xf>
    <xf numFmtId="0" fontId="4" fillId="8" borderId="46" xfId="0" applyFont="1" applyFill="1" applyBorder="1" applyAlignment="1">
      <alignment horizontal="center" vertical="center" wrapText="1"/>
    </xf>
    <xf numFmtId="0" fontId="4" fillId="3" borderId="64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0" fillId="8" borderId="52" xfId="0" applyFill="1" applyBorder="1" applyAlignment="1">
      <alignment horizontal="center" vertical="center" wrapText="1"/>
    </xf>
    <xf numFmtId="0" fontId="0" fillId="8" borderId="53" xfId="0" applyFill="1" applyBorder="1" applyAlignment="1">
      <alignment horizontal="center" vertical="center" wrapText="1"/>
    </xf>
    <xf numFmtId="0" fontId="0" fillId="8" borderId="54" xfId="0" applyFill="1" applyBorder="1" applyAlignment="1">
      <alignment horizontal="center" vertical="center" wrapText="1"/>
    </xf>
    <xf numFmtId="0" fontId="0" fillId="8" borderId="61" xfId="0" applyFill="1" applyBorder="1" applyAlignment="1">
      <alignment horizontal="center" vertical="center" wrapText="1"/>
    </xf>
    <xf numFmtId="0" fontId="0" fillId="8" borderId="62" xfId="0" applyFill="1" applyBorder="1" applyAlignment="1">
      <alignment horizontal="center" vertical="center" wrapText="1"/>
    </xf>
    <xf numFmtId="0" fontId="0" fillId="8" borderId="63" xfId="0" applyFill="1" applyBorder="1" applyAlignment="1">
      <alignment horizontal="center" vertical="center" wrapText="1"/>
    </xf>
    <xf numFmtId="0" fontId="4" fillId="8" borderId="39" xfId="0" applyFont="1" applyFill="1" applyBorder="1" applyAlignment="1">
      <alignment horizontal="center" vertical="center" wrapText="1"/>
    </xf>
    <xf numFmtId="0" fontId="4" fillId="8" borderId="44" xfId="0" applyFont="1" applyFill="1" applyBorder="1" applyAlignment="1">
      <alignment horizontal="center" vertical="center" wrapText="1"/>
    </xf>
    <xf numFmtId="0" fontId="4" fillId="8" borderId="40" xfId="0" applyFont="1" applyFill="1" applyBorder="1" applyAlignment="1">
      <alignment horizontal="center" vertical="center" wrapText="1"/>
    </xf>
    <xf numFmtId="0" fontId="4" fillId="8" borderId="4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7" borderId="28" xfId="0" applyFont="1" applyFill="1" applyBorder="1" applyAlignment="1">
      <alignment horizontal="center" vertical="center" wrapText="1"/>
    </xf>
    <xf numFmtId="0" fontId="4" fillId="7" borderId="29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0" fillId="8" borderId="33" xfId="0" applyFill="1" applyBorder="1" applyAlignment="1">
      <alignment horizontal="center" vertical="center" wrapText="1"/>
    </xf>
    <xf numFmtId="0" fontId="0" fillId="8" borderId="40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9" fontId="4" fillId="7" borderId="41" xfId="3" applyFont="1" applyFill="1" applyBorder="1" applyAlignment="1">
      <alignment horizontal="center" vertical="center" wrapText="1"/>
    </xf>
    <xf numFmtId="9" fontId="4" fillId="7" borderId="46" xfId="3" applyFont="1" applyFill="1" applyBorder="1" applyAlignment="1">
      <alignment horizontal="center" vertical="center" wrapText="1"/>
    </xf>
    <xf numFmtId="4" fontId="4" fillId="3" borderId="34" xfId="0" applyNumberFormat="1" applyFont="1" applyFill="1" applyBorder="1" applyAlignment="1">
      <alignment horizontal="center" vertical="center" wrapText="1"/>
    </xf>
    <xf numFmtId="4" fontId="4" fillId="3" borderId="41" xfId="0" applyNumberFormat="1" applyFont="1" applyFill="1" applyBorder="1" applyAlignment="1">
      <alignment horizontal="center" vertical="center" wrapText="1"/>
    </xf>
    <xf numFmtId="4" fontId="4" fillId="3" borderId="46" xfId="0" applyNumberFormat="1" applyFont="1" applyFill="1" applyBorder="1" applyAlignment="1">
      <alignment horizontal="center" vertical="center" wrapText="1"/>
    </xf>
    <xf numFmtId="0" fontId="4" fillId="8" borderId="34" xfId="0" applyFont="1" applyFill="1" applyBorder="1" applyAlignment="1">
      <alignment horizontal="center" vertical="center" wrapText="1"/>
    </xf>
    <xf numFmtId="9" fontId="4" fillId="7" borderId="34" xfId="3" applyFont="1" applyFill="1" applyBorder="1" applyAlignment="1">
      <alignment horizontal="center" vertical="center" wrapText="1"/>
    </xf>
    <xf numFmtId="10" fontId="4" fillId="6" borderId="34" xfId="3" applyNumberFormat="1" applyFont="1" applyFill="1" applyBorder="1" applyAlignment="1">
      <alignment horizontal="center" vertical="center" wrapText="1"/>
    </xf>
    <xf numFmtId="10" fontId="4" fillId="6" borderId="41" xfId="3" applyNumberFormat="1" applyFont="1" applyFill="1" applyBorder="1" applyAlignment="1">
      <alignment horizontal="center" vertical="center" wrapText="1"/>
    </xf>
    <xf numFmtId="10" fontId="4" fillId="6" borderId="46" xfId="3" applyNumberFormat="1" applyFont="1" applyFill="1" applyBorder="1" applyAlignment="1">
      <alignment horizontal="center" vertical="center" wrapText="1"/>
    </xf>
    <xf numFmtId="9" fontId="4" fillId="15" borderId="41" xfId="3" applyFont="1" applyFill="1" applyBorder="1" applyAlignment="1">
      <alignment horizontal="center" vertical="center" wrapText="1"/>
    </xf>
    <xf numFmtId="9" fontId="4" fillId="15" borderId="46" xfId="3" applyFont="1" applyFill="1" applyBorder="1" applyAlignment="1">
      <alignment horizontal="center" vertical="center" wrapText="1"/>
    </xf>
    <xf numFmtId="2" fontId="4" fillId="14" borderId="51" xfId="0" applyNumberFormat="1" applyFont="1" applyFill="1" applyBorder="1" applyAlignment="1">
      <alignment horizontal="right" vertical="center" wrapText="1"/>
    </xf>
    <xf numFmtId="2" fontId="4" fillId="14" borderId="46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67" xfId="0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68" xfId="0" applyFont="1" applyBorder="1" applyAlignment="1">
      <alignment horizontal="justify" vertical="center" wrapText="1"/>
    </xf>
    <xf numFmtId="0" fontId="2" fillId="0" borderId="69" xfId="0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67" xfId="0" applyFont="1" applyBorder="1" applyAlignment="1">
      <alignment horizontal="justify" vertical="center" wrapText="1"/>
    </xf>
    <xf numFmtId="0" fontId="2" fillId="0" borderId="67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4" xfId="0" applyBorder="1" applyAlignment="1">
      <alignment vertical="center" wrapText="1"/>
    </xf>
    <xf numFmtId="3" fontId="8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justify" vertical="center" wrapText="1"/>
    </xf>
    <xf numFmtId="0" fontId="9" fillId="16" borderId="65" xfId="0" applyFont="1" applyFill="1" applyBorder="1" applyAlignment="1">
      <alignment horizontal="center" vertical="center" wrapText="1"/>
    </xf>
    <xf numFmtId="0" fontId="9" fillId="17" borderId="65" xfId="0" applyFont="1" applyFill="1" applyBorder="1" applyAlignment="1">
      <alignment horizontal="justify" vertical="center" wrapText="1"/>
    </xf>
    <xf numFmtId="0" fontId="10" fillId="17" borderId="65" xfId="0" applyFont="1" applyFill="1" applyBorder="1" applyAlignment="1">
      <alignment vertical="center" wrapText="1"/>
    </xf>
    <xf numFmtId="0" fontId="9" fillId="17" borderId="65" xfId="0" applyFont="1" applyFill="1" applyBorder="1" applyAlignment="1">
      <alignment horizontal="justify" vertical="center" wrapText="1"/>
    </xf>
    <xf numFmtId="0" fontId="10" fillId="17" borderId="65" xfId="0" applyFont="1" applyFill="1" applyBorder="1" applyAlignment="1">
      <alignment horizontal="left" vertical="center" wrapText="1" indent="1"/>
    </xf>
    <xf numFmtId="9" fontId="10" fillId="17" borderId="65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17" borderId="65" xfId="1" applyFill="1" applyBorder="1" applyAlignment="1">
      <alignment vertical="center" wrapText="1"/>
    </xf>
    <xf numFmtId="0" fontId="9" fillId="16" borderId="70" xfId="0" applyFont="1" applyFill="1" applyBorder="1" applyAlignment="1">
      <alignment horizontal="center" vertical="center" wrapText="1"/>
    </xf>
    <xf numFmtId="0" fontId="9" fillId="16" borderId="71" xfId="0" applyFont="1" applyFill="1" applyBorder="1" applyAlignment="1">
      <alignment horizontal="center" vertical="center" wrapText="1"/>
    </xf>
    <xf numFmtId="0" fontId="9" fillId="17" borderId="72" xfId="0" applyFont="1" applyFill="1" applyBorder="1" applyAlignment="1">
      <alignment horizontal="justify" vertical="center" wrapText="1"/>
    </xf>
    <xf numFmtId="0" fontId="10" fillId="17" borderId="73" xfId="0" applyFont="1" applyFill="1" applyBorder="1" applyAlignment="1">
      <alignment vertical="center" wrapText="1"/>
    </xf>
    <xf numFmtId="0" fontId="9" fillId="17" borderId="74" xfId="0" applyFont="1" applyFill="1" applyBorder="1" applyAlignment="1">
      <alignment horizontal="justify" vertical="center" wrapText="1"/>
    </xf>
    <xf numFmtId="0" fontId="10" fillId="17" borderId="75" xfId="0" applyFont="1" applyFill="1" applyBorder="1" applyAlignment="1">
      <alignment horizontal="left" vertical="center" wrapText="1" indent="1"/>
    </xf>
    <xf numFmtId="0" fontId="9" fillId="17" borderId="72" xfId="0" applyFont="1" applyFill="1" applyBorder="1" applyAlignment="1">
      <alignment horizontal="justify" vertical="center" wrapText="1"/>
    </xf>
    <xf numFmtId="0" fontId="10" fillId="17" borderId="73" xfId="0" applyFont="1" applyFill="1" applyBorder="1" applyAlignment="1">
      <alignment horizontal="left" vertical="center" wrapText="1" indent="1"/>
    </xf>
    <xf numFmtId="9" fontId="10" fillId="17" borderId="73" xfId="0" applyNumberFormat="1" applyFont="1" applyFill="1" applyBorder="1" applyAlignment="1">
      <alignment horizontal="left" vertical="center" wrapText="1"/>
    </xf>
    <xf numFmtId="0" fontId="10" fillId="17" borderId="73" xfId="0" applyFont="1" applyFill="1" applyBorder="1" applyAlignment="1">
      <alignment horizontal="justify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8" borderId="76" xfId="0" applyFill="1" applyBorder="1" applyAlignment="1">
      <alignment horizontal="center" vertical="center" wrapText="1"/>
    </xf>
    <xf numFmtId="0" fontId="0" fillId="8" borderId="77" xfId="0" applyFill="1" applyBorder="1" applyAlignment="1">
      <alignment horizontal="center" vertical="center" wrapText="1"/>
    </xf>
    <xf numFmtId="0" fontId="0" fillId="8" borderId="78" xfId="0" applyFill="1" applyBorder="1" applyAlignment="1">
      <alignment horizontal="center" vertical="center" wrapText="1"/>
    </xf>
    <xf numFmtId="9" fontId="4" fillId="15" borderId="79" xfId="3" applyFont="1" applyFill="1" applyBorder="1" applyAlignment="1">
      <alignment horizontal="center" vertical="center" wrapText="1"/>
    </xf>
    <xf numFmtId="0" fontId="0" fillId="8" borderId="34" xfId="0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0" fontId="0" fillId="8" borderId="46" xfId="0" applyFill="1" applyBorder="1" applyAlignment="1">
      <alignment horizontal="center" vertical="center" wrapText="1"/>
    </xf>
    <xf numFmtId="0" fontId="0" fillId="8" borderId="35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47" xfId="0" applyFill="1" applyBorder="1" applyAlignment="1">
      <alignment horizontal="center" vertical="center" wrapText="1"/>
    </xf>
  </cellXfs>
  <cellStyles count="5">
    <cellStyle name="Hipervínculo" xfId="1" builtinId="8"/>
    <cellStyle name="Normal" xfId="0" builtinId="0"/>
    <cellStyle name="Normal 2" xfId="2"/>
    <cellStyle name="Normal 3" xfId="4"/>
    <cellStyle name="Porcentaje" xfId="3" builtinId="5"/>
  </cellStyles>
  <dxfs count="4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66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8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31751</xdr:rowOff>
    </xdr:from>
    <xdr:to>
      <xdr:col>1</xdr:col>
      <xdr:colOff>1933575</xdr:colOff>
      <xdr:row>0</xdr:row>
      <xdr:rowOff>704850</xdr:rowOff>
    </xdr:to>
    <xdr:pic>
      <xdr:nvPicPr>
        <xdr:cNvPr id="3" name="Imagen 1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751"/>
          <a:ext cx="2400300" cy="673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esadeapoyosigobius@cendoj.ramajudicial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F20" sqref="F20"/>
    </sheetView>
  </sheetViews>
  <sheetFormatPr baseColWidth="10" defaultColWidth="11.42578125" defaultRowHeight="15" x14ac:dyDescent="0.25"/>
  <cols>
    <col min="1" max="1" width="7" customWidth="1"/>
    <col min="2" max="2" width="35.140625" customWidth="1"/>
    <col min="4" max="4" width="36.140625" customWidth="1"/>
    <col min="9" max="9" width="10.5703125" customWidth="1"/>
    <col min="11" max="11" width="17.5703125" customWidth="1"/>
    <col min="15" max="15" width="16.28515625" customWidth="1"/>
  </cols>
  <sheetData>
    <row r="1" spans="1:15" ht="57.75" customHeight="1" thickTop="1" thickBot="1" x14ac:dyDescent="0.3">
      <c r="A1" s="52"/>
      <c r="B1" s="53"/>
      <c r="C1" s="53"/>
      <c r="D1" s="54" t="s">
        <v>14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5"/>
    </row>
    <row r="2" spans="1:15" ht="38.25" customHeight="1" thickTop="1" thickBot="1" x14ac:dyDescent="0.3">
      <c r="A2" s="56" t="s">
        <v>15</v>
      </c>
      <c r="B2" s="57"/>
      <c r="C2" s="58" t="s">
        <v>39</v>
      </c>
      <c r="D2" s="59"/>
      <c r="E2" s="60" t="s">
        <v>16</v>
      </c>
      <c r="F2" s="61"/>
      <c r="G2" s="62"/>
      <c r="H2" s="62"/>
      <c r="I2" s="62"/>
      <c r="J2" s="59"/>
      <c r="K2" s="63" t="s">
        <v>17</v>
      </c>
      <c r="L2" s="64"/>
      <c r="M2" s="64"/>
      <c r="N2" s="65"/>
      <c r="O2" s="1">
        <v>2023</v>
      </c>
    </row>
    <row r="3" spans="1:15" ht="16.5" thickTop="1" thickBot="1" x14ac:dyDescent="0.3">
      <c r="A3" s="66" t="s">
        <v>18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7"/>
    </row>
    <row r="4" spans="1:15" ht="16.5" thickTop="1" thickBot="1" x14ac:dyDescent="0.3">
      <c r="A4" s="68" t="s">
        <v>1</v>
      </c>
      <c r="B4" s="69"/>
      <c r="C4" s="69"/>
      <c r="D4" s="70"/>
      <c r="E4" s="71" t="s">
        <v>19</v>
      </c>
      <c r="F4" s="72"/>
      <c r="G4" s="69"/>
      <c r="H4" s="69"/>
      <c r="I4" s="69"/>
      <c r="J4" s="72"/>
      <c r="K4" s="72"/>
      <c r="L4" s="73"/>
      <c r="M4" s="73"/>
      <c r="N4" s="73"/>
      <c r="O4" s="74"/>
    </row>
    <row r="5" spans="1:15" ht="76.5" thickTop="1" thickBot="1" x14ac:dyDescent="0.3">
      <c r="A5" s="2" t="s">
        <v>20</v>
      </c>
      <c r="B5" s="3" t="s">
        <v>21</v>
      </c>
      <c r="C5" s="3" t="s">
        <v>22</v>
      </c>
      <c r="D5" s="4" t="s">
        <v>23</v>
      </c>
      <c r="E5" s="5" t="s">
        <v>24</v>
      </c>
      <c r="F5" s="6" t="s">
        <v>25</v>
      </c>
      <c r="G5" s="7" t="s">
        <v>26</v>
      </c>
      <c r="H5" s="7" t="s">
        <v>44</v>
      </c>
      <c r="I5" s="31" t="s">
        <v>27</v>
      </c>
      <c r="J5" s="30" t="s">
        <v>28</v>
      </c>
      <c r="K5" s="8" t="s">
        <v>29</v>
      </c>
      <c r="L5" s="75" t="s">
        <v>30</v>
      </c>
      <c r="M5" s="76"/>
      <c r="N5" s="77"/>
      <c r="O5" s="9" t="s">
        <v>31</v>
      </c>
    </row>
    <row r="6" spans="1:15" ht="15.75" customHeight="1" thickTop="1" x14ac:dyDescent="0.25">
      <c r="A6" s="78">
        <v>1</v>
      </c>
      <c r="B6" s="79" t="s">
        <v>40</v>
      </c>
      <c r="C6" s="80" t="s">
        <v>32</v>
      </c>
      <c r="D6" s="143" t="s">
        <v>41</v>
      </c>
      <c r="E6" s="140" t="s">
        <v>8</v>
      </c>
      <c r="F6" s="88" t="s">
        <v>33</v>
      </c>
      <c r="G6" s="90">
        <v>0.9</v>
      </c>
      <c r="H6" s="90"/>
      <c r="I6" s="139"/>
      <c r="J6" s="89">
        <v>1</v>
      </c>
      <c r="K6" s="85" t="e">
        <f>SUM(K11/K12)*100</f>
        <v>#DIV/0!</v>
      </c>
      <c r="L6" s="10">
        <v>0</v>
      </c>
      <c r="M6" s="11"/>
      <c r="N6" s="12">
        <v>40</v>
      </c>
      <c r="O6" s="136" t="s">
        <v>8</v>
      </c>
    </row>
    <row r="7" spans="1:15" x14ac:dyDescent="0.25">
      <c r="A7" s="48"/>
      <c r="B7" s="50"/>
      <c r="C7" s="81"/>
      <c r="D7" s="144"/>
      <c r="E7" s="141"/>
      <c r="F7" s="38"/>
      <c r="G7" s="91"/>
      <c r="H7" s="91"/>
      <c r="I7" s="93"/>
      <c r="J7" s="83"/>
      <c r="K7" s="86"/>
      <c r="L7" s="13">
        <f>SUM(N6+$Q$6)</f>
        <v>40</v>
      </c>
      <c r="M7" s="14"/>
      <c r="N7" s="13">
        <v>60</v>
      </c>
      <c r="O7" s="137"/>
    </row>
    <row r="8" spans="1:15" x14ac:dyDescent="0.25">
      <c r="A8" s="48"/>
      <c r="B8" s="50"/>
      <c r="C8" s="81"/>
      <c r="D8" s="144"/>
      <c r="E8" s="141"/>
      <c r="F8" s="38"/>
      <c r="G8" s="91"/>
      <c r="H8" s="91"/>
      <c r="I8" s="93"/>
      <c r="J8" s="83"/>
      <c r="K8" s="86"/>
      <c r="L8" s="13">
        <f t="shared" ref="L8:L9" si="0">SUM(N7+$Q$6)</f>
        <v>60</v>
      </c>
      <c r="M8" s="15"/>
      <c r="N8" s="13">
        <v>80</v>
      </c>
      <c r="O8" s="137"/>
    </row>
    <row r="9" spans="1:15" ht="24.75" customHeight="1" thickBot="1" x14ac:dyDescent="0.3">
      <c r="A9" s="49"/>
      <c r="B9" s="51"/>
      <c r="C9" s="82"/>
      <c r="D9" s="145"/>
      <c r="E9" s="142"/>
      <c r="F9" s="39"/>
      <c r="G9" s="92"/>
      <c r="H9" s="92"/>
      <c r="I9" s="94"/>
      <c r="J9" s="84"/>
      <c r="K9" s="87"/>
      <c r="L9" s="13">
        <f t="shared" si="0"/>
        <v>80</v>
      </c>
      <c r="M9" s="16"/>
      <c r="N9" s="17">
        <v>100</v>
      </c>
      <c r="O9" s="138"/>
    </row>
    <row r="10" spans="1:15" ht="16.5" customHeight="1" thickTop="1" thickBot="1" x14ac:dyDescent="0.3">
      <c r="A10" s="40" t="s">
        <v>34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41"/>
    </row>
    <row r="11" spans="1:15" ht="39.75" customHeight="1" thickTop="1" x14ac:dyDescent="0.25">
      <c r="A11" s="18" t="s">
        <v>35</v>
      </c>
      <c r="B11" s="19" t="s">
        <v>42</v>
      </c>
      <c r="C11" s="19" t="s">
        <v>36</v>
      </c>
      <c r="D11" s="20" t="s">
        <v>37</v>
      </c>
      <c r="E11" s="21" t="s">
        <v>8</v>
      </c>
      <c r="F11" s="22" t="s">
        <v>33</v>
      </c>
      <c r="G11" s="23"/>
      <c r="H11" s="23"/>
      <c r="I11" s="23"/>
      <c r="J11" s="23"/>
      <c r="K11" s="95">
        <v>3626</v>
      </c>
      <c r="L11" s="42"/>
      <c r="M11" s="43"/>
      <c r="N11" s="43"/>
      <c r="O11" s="44"/>
    </row>
    <row r="12" spans="1:15" ht="30" customHeight="1" thickBot="1" x14ac:dyDescent="0.3">
      <c r="A12" s="24" t="s">
        <v>38</v>
      </c>
      <c r="B12" s="25" t="s">
        <v>43</v>
      </c>
      <c r="C12" s="25" t="s">
        <v>36</v>
      </c>
      <c r="D12" s="26" t="s">
        <v>37</v>
      </c>
      <c r="E12" s="27" t="s">
        <v>8</v>
      </c>
      <c r="F12" s="28" t="s">
        <v>33</v>
      </c>
      <c r="G12" s="29"/>
      <c r="H12" s="29"/>
      <c r="I12" s="29"/>
      <c r="J12" s="29"/>
      <c r="K12" s="96"/>
      <c r="L12" s="45"/>
      <c r="M12" s="46"/>
      <c r="N12" s="46"/>
      <c r="O12" s="47"/>
    </row>
    <row r="13" spans="1:15" ht="15.75" thickTop="1" x14ac:dyDescent="0.25"/>
    <row r="14" spans="1:15" x14ac:dyDescent="0.25">
      <c r="C14" s="33"/>
      <c r="D14" s="34"/>
      <c r="E14" s="34"/>
      <c r="F14" s="34"/>
      <c r="G14" s="32"/>
      <c r="H14" s="32"/>
      <c r="I14" s="32"/>
      <c r="J14" s="32"/>
      <c r="K14" s="32"/>
      <c r="L14" s="32"/>
      <c r="M14" s="32"/>
      <c r="N14" s="32"/>
      <c r="O14" s="32"/>
    </row>
    <row r="15" spans="1:15" x14ac:dyDescent="0.25">
      <c r="C15" s="32"/>
      <c r="D15" s="34"/>
      <c r="E15" s="35"/>
      <c r="F15" s="35"/>
      <c r="G15" s="32"/>
      <c r="H15" s="32"/>
      <c r="I15" s="32"/>
      <c r="J15" s="32"/>
      <c r="K15" s="32"/>
      <c r="L15" s="32"/>
      <c r="M15" s="32"/>
      <c r="N15" s="32"/>
      <c r="O15" s="32"/>
    </row>
    <row r="16" spans="1:15" x14ac:dyDescent="0.25">
      <c r="C16" s="32"/>
      <c r="D16" s="34"/>
      <c r="E16" s="35"/>
      <c r="F16" s="35"/>
      <c r="G16" s="32"/>
      <c r="H16" s="32"/>
      <c r="I16" s="32"/>
      <c r="J16" s="32"/>
      <c r="K16" s="32"/>
      <c r="L16" s="32"/>
      <c r="M16" s="32"/>
      <c r="N16" s="32"/>
      <c r="O16" s="32"/>
    </row>
    <row r="17" spans="3:15" x14ac:dyDescent="0.25">
      <c r="C17" s="32"/>
      <c r="D17" s="34"/>
      <c r="E17" s="35"/>
      <c r="F17" s="35"/>
      <c r="G17" s="32"/>
      <c r="H17" s="32"/>
      <c r="I17" s="32"/>
      <c r="J17" s="32"/>
      <c r="K17" s="32"/>
      <c r="L17" s="32"/>
      <c r="M17" s="32"/>
      <c r="N17" s="32"/>
      <c r="O17" s="32"/>
    </row>
    <row r="18" spans="3:15" x14ac:dyDescent="0.25">
      <c r="C18" s="32"/>
      <c r="D18" s="34"/>
      <c r="E18" s="35"/>
      <c r="F18" s="35"/>
      <c r="G18" s="32"/>
      <c r="H18" s="32"/>
      <c r="I18" s="32"/>
      <c r="J18" s="32"/>
      <c r="K18" s="32"/>
      <c r="L18" s="32"/>
      <c r="M18" s="32"/>
      <c r="N18" s="32"/>
      <c r="O18" s="32"/>
    </row>
    <row r="19" spans="3:15" x14ac:dyDescent="0.25">
      <c r="C19" s="32"/>
      <c r="D19" s="34"/>
      <c r="E19" s="35"/>
      <c r="F19" s="35"/>
      <c r="G19" s="32"/>
      <c r="H19" s="32"/>
      <c r="I19" s="32"/>
      <c r="J19" s="32"/>
      <c r="K19" s="32"/>
      <c r="L19" s="32"/>
      <c r="M19" s="32"/>
      <c r="N19" s="32"/>
      <c r="O19" s="32"/>
    </row>
    <row r="20" spans="3:15" x14ac:dyDescent="0.25">
      <c r="C20" s="32"/>
      <c r="D20" s="34"/>
      <c r="E20" s="35"/>
      <c r="F20" s="35"/>
      <c r="G20" s="32"/>
      <c r="H20" s="32"/>
      <c r="I20" s="32"/>
      <c r="J20" s="32"/>
      <c r="K20" s="32"/>
      <c r="L20" s="32"/>
      <c r="M20" s="32"/>
      <c r="N20" s="32"/>
      <c r="O20" s="32"/>
    </row>
    <row r="21" spans="3:15" x14ac:dyDescent="0.25">
      <c r="C21" s="32"/>
      <c r="D21" s="34"/>
      <c r="E21" s="35"/>
      <c r="F21" s="35"/>
      <c r="G21" s="32"/>
      <c r="H21" s="32"/>
      <c r="I21" s="32"/>
      <c r="J21" s="32"/>
      <c r="K21" s="32"/>
      <c r="L21" s="32"/>
      <c r="M21" s="32"/>
      <c r="N21" s="32"/>
      <c r="O21" s="32"/>
    </row>
    <row r="22" spans="3:15" x14ac:dyDescent="0.25">
      <c r="C22" s="32"/>
      <c r="D22" s="34"/>
      <c r="E22" s="35"/>
      <c r="F22" s="35"/>
      <c r="G22" s="32"/>
      <c r="H22" s="32"/>
      <c r="I22" s="32"/>
      <c r="J22" s="32"/>
      <c r="K22" s="32"/>
      <c r="L22" s="32"/>
      <c r="M22" s="32"/>
      <c r="N22" s="32"/>
      <c r="O22" s="32"/>
    </row>
    <row r="23" spans="3:15" x14ac:dyDescent="0.25">
      <c r="C23" s="36"/>
      <c r="D23" s="36"/>
      <c r="E23" s="35"/>
      <c r="F23" s="35"/>
      <c r="G23" s="32"/>
      <c r="H23" s="32"/>
      <c r="I23" s="32"/>
      <c r="J23" s="32"/>
      <c r="K23" s="32"/>
      <c r="L23" s="32"/>
      <c r="M23" s="32"/>
      <c r="N23" s="32"/>
      <c r="O23" s="32"/>
    </row>
    <row r="24" spans="3:15" ht="30.75" customHeight="1" x14ac:dyDescent="0.25">
      <c r="C24" s="37"/>
      <c r="D24" s="37"/>
      <c r="E24" s="37"/>
      <c r="F24" s="37"/>
      <c r="G24" s="32"/>
      <c r="H24" s="32"/>
      <c r="I24" s="32"/>
      <c r="J24" s="32"/>
      <c r="K24" s="32"/>
      <c r="L24" s="32"/>
      <c r="M24" s="32"/>
      <c r="N24" s="32"/>
      <c r="O24" s="32"/>
    </row>
    <row r="25" spans="3:15" x14ac:dyDescent="0.25"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</row>
  </sheetData>
  <mergeCells count="28">
    <mergeCell ref="G6:G9"/>
    <mergeCell ref="H6:H9"/>
    <mergeCell ref="L12:O12"/>
    <mergeCell ref="L11:O11"/>
    <mergeCell ref="A10:O10"/>
    <mergeCell ref="D6:D9"/>
    <mergeCell ref="C6:C9"/>
    <mergeCell ref="B6:B9"/>
    <mergeCell ref="J6:J9"/>
    <mergeCell ref="K6:K9"/>
    <mergeCell ref="O6:O9"/>
    <mergeCell ref="I6:I9"/>
    <mergeCell ref="F6:F9"/>
    <mergeCell ref="E6:E9"/>
    <mergeCell ref="A6:A9"/>
    <mergeCell ref="A1:C1"/>
    <mergeCell ref="D1:O1"/>
    <mergeCell ref="A2:B2"/>
    <mergeCell ref="C2:D2"/>
    <mergeCell ref="E2:F2"/>
    <mergeCell ref="G2:J2"/>
    <mergeCell ref="K2:N2"/>
    <mergeCell ref="A3:O3"/>
    <mergeCell ref="A4:D4"/>
    <mergeCell ref="E4:O4"/>
    <mergeCell ref="L5:N5"/>
    <mergeCell ref="C23:D23"/>
    <mergeCell ref="C24:F24"/>
  </mergeCells>
  <phoneticPr fontId="7" type="noConversion"/>
  <conditionalFormatting sqref="K6:K9">
    <cfRule type="cellIs" dxfId="3" priority="9" operator="between">
      <formula>$L$9</formula>
      <formula>$N$9</formula>
    </cfRule>
    <cfRule type="cellIs" dxfId="2" priority="10" operator="between">
      <formula>$L$8</formula>
      <formula>$N$8</formula>
    </cfRule>
    <cfRule type="cellIs" dxfId="1" priority="11" operator="between">
      <formula>$L$7</formula>
      <formula>$N$7</formula>
    </cfRule>
    <cfRule type="cellIs" dxfId="0" priority="12" operator="between">
      <formula>$L$6</formula>
      <formula>$N$6</formula>
    </cfRule>
  </conditionalFormatting>
  <pageMargins left="0.7" right="0.7" top="0.75" bottom="0.75" header="0.3" footer="0.3"/>
  <pageSetup paperSize="14" orientation="portrait" verticalDpi="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'MEDICION INDCADORES GD'!I23:I23</xm:f>
              <xm:sqref>I23</xm:sqref>
            </x14:sparkline>
            <x14:sparkline>
              <xm:f>'MEDICION INDCADORES GD'!J23:J23</xm:f>
              <xm:sqref>J23</xm:sqref>
            </x14:sparkline>
            <x14:sparkline>
              <xm:f>'MEDICION INDCADORES GD'!K23:K23</xm:f>
              <xm:sqref>K23</xm:sqref>
            </x14:sparkline>
            <x14:sparkline>
              <xm:f>'MEDICION INDCADORES GD'!L23:L23</xm:f>
              <xm:sqref>L23</xm:sqref>
            </x14:sparkline>
            <x14:sparkline>
              <xm:f>'MEDICION INDCADORES GD'!M23:M23</xm:f>
              <xm:sqref>M23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topLeftCell="A91" workbookViewId="0">
      <selection activeCell="B88" sqref="B88"/>
    </sheetView>
  </sheetViews>
  <sheetFormatPr baseColWidth="10" defaultRowHeight="15" x14ac:dyDescent="0.25"/>
  <cols>
    <col min="1" max="1" width="35.5703125" customWidth="1"/>
    <col min="2" max="2" width="72.7109375" customWidth="1"/>
  </cols>
  <sheetData>
    <row r="1" spans="1:2" x14ac:dyDescent="0.25">
      <c r="A1" s="97" t="s">
        <v>45</v>
      </c>
      <c r="B1" s="98"/>
    </row>
    <row r="2" spans="1:2" ht="15.75" thickBot="1" x14ac:dyDescent="0.3">
      <c r="A2" s="99"/>
      <c r="B2" s="99"/>
    </row>
    <row r="3" spans="1:2" ht="15.75" thickBot="1" x14ac:dyDescent="0.3">
      <c r="A3" s="32"/>
      <c r="B3" s="32"/>
    </row>
    <row r="4" spans="1:2" ht="30.75" thickBot="1" x14ac:dyDescent="0.3">
      <c r="A4" s="100" t="s">
        <v>0</v>
      </c>
      <c r="B4" s="101" t="s">
        <v>1</v>
      </c>
    </row>
    <row r="5" spans="1:2" ht="105.75" thickBot="1" x14ac:dyDescent="0.3">
      <c r="A5" s="102" t="s">
        <v>2</v>
      </c>
      <c r="B5" s="103" t="s">
        <v>46</v>
      </c>
    </row>
    <row r="6" spans="1:2" ht="135.75" thickBot="1" x14ac:dyDescent="0.3">
      <c r="A6" s="102" t="s">
        <v>3</v>
      </c>
      <c r="B6" s="104" t="s">
        <v>47</v>
      </c>
    </row>
    <row r="7" spans="1:2" ht="315.75" thickBot="1" x14ac:dyDescent="0.3">
      <c r="A7" s="102" t="s">
        <v>4</v>
      </c>
      <c r="B7" s="104" t="s">
        <v>48</v>
      </c>
    </row>
    <row r="8" spans="1:2" ht="90" x14ac:dyDescent="0.25">
      <c r="A8" s="105" t="s">
        <v>5</v>
      </c>
      <c r="B8" s="106" t="s">
        <v>49</v>
      </c>
    </row>
    <row r="9" spans="1:2" ht="120.75" thickBot="1" x14ac:dyDescent="0.3">
      <c r="A9" s="107"/>
      <c r="B9" s="104" t="s">
        <v>50</v>
      </c>
    </row>
    <row r="10" spans="1:2" ht="45.75" thickBot="1" x14ac:dyDescent="0.3">
      <c r="A10" s="102" t="s">
        <v>6</v>
      </c>
      <c r="B10" s="104" t="s">
        <v>51</v>
      </c>
    </row>
    <row r="11" spans="1:2" ht="30.75" thickBot="1" x14ac:dyDescent="0.3">
      <c r="A11" s="102" t="s">
        <v>7</v>
      </c>
      <c r="B11" s="104" t="s">
        <v>8</v>
      </c>
    </row>
    <row r="12" spans="1:2" ht="30.75" thickBot="1" x14ac:dyDescent="0.3">
      <c r="A12" s="102" t="s">
        <v>9</v>
      </c>
      <c r="B12" s="104" t="s">
        <v>52</v>
      </c>
    </row>
    <row r="13" spans="1:2" ht="15.75" thickBot="1" x14ac:dyDescent="0.3">
      <c r="A13" s="102" t="s">
        <v>11</v>
      </c>
      <c r="B13" s="108">
        <v>120</v>
      </c>
    </row>
    <row r="14" spans="1:2" ht="60.75" thickBot="1" x14ac:dyDescent="0.3">
      <c r="A14" s="102" t="s">
        <v>53</v>
      </c>
      <c r="B14" s="108">
        <v>110</v>
      </c>
    </row>
    <row r="15" spans="1:2" ht="60.75" thickBot="1" x14ac:dyDescent="0.3">
      <c r="A15" s="102" t="s">
        <v>12</v>
      </c>
      <c r="B15" s="104" t="s">
        <v>54</v>
      </c>
    </row>
    <row r="16" spans="1:2" ht="30.75" thickBot="1" x14ac:dyDescent="0.3">
      <c r="A16" s="102" t="s">
        <v>55</v>
      </c>
      <c r="B16" s="104" t="s">
        <v>13</v>
      </c>
    </row>
    <row r="17" spans="1:2" ht="15.75" thickBot="1" x14ac:dyDescent="0.3">
      <c r="A17" s="109"/>
      <c r="B17" s="110"/>
    </row>
    <row r="18" spans="1:2" ht="30.75" thickBot="1" x14ac:dyDescent="0.3">
      <c r="A18" s="111" t="s">
        <v>0</v>
      </c>
      <c r="B18" s="112" t="s">
        <v>1</v>
      </c>
    </row>
    <row r="19" spans="1:2" ht="105.75" thickBot="1" x14ac:dyDescent="0.3">
      <c r="A19" s="102" t="s">
        <v>2</v>
      </c>
      <c r="B19" s="104" t="s">
        <v>56</v>
      </c>
    </row>
    <row r="20" spans="1:2" ht="210.75" thickBot="1" x14ac:dyDescent="0.3">
      <c r="A20" s="102" t="s">
        <v>3</v>
      </c>
      <c r="B20" s="113" t="s">
        <v>57</v>
      </c>
    </row>
    <row r="21" spans="1:2" ht="90.75" thickBot="1" x14ac:dyDescent="0.3">
      <c r="A21" s="102" t="s">
        <v>4</v>
      </c>
      <c r="B21" s="113" t="s">
        <v>58</v>
      </c>
    </row>
    <row r="22" spans="1:2" ht="45.75" thickBot="1" x14ac:dyDescent="0.3">
      <c r="A22" s="102" t="s">
        <v>6</v>
      </c>
      <c r="B22" s="114" t="s">
        <v>51</v>
      </c>
    </row>
    <row r="23" spans="1:2" ht="30.75" thickBot="1" x14ac:dyDescent="0.3">
      <c r="A23" s="102" t="s">
        <v>7</v>
      </c>
      <c r="B23" s="114" t="s">
        <v>8</v>
      </c>
    </row>
    <row r="24" spans="1:2" ht="30.75" thickBot="1" x14ac:dyDescent="0.3">
      <c r="A24" s="102" t="s">
        <v>9</v>
      </c>
      <c r="B24" s="104" t="s">
        <v>10</v>
      </c>
    </row>
    <row r="25" spans="1:2" ht="15.75" thickBot="1" x14ac:dyDescent="0.3">
      <c r="A25" s="102" t="s">
        <v>59</v>
      </c>
      <c r="B25" s="103" t="s">
        <v>60</v>
      </c>
    </row>
    <row r="26" spans="1:2" ht="60.75" thickBot="1" x14ac:dyDescent="0.3">
      <c r="A26" s="102" t="s">
        <v>53</v>
      </c>
      <c r="B26" s="115">
        <v>182000</v>
      </c>
    </row>
    <row r="27" spans="1:2" ht="60.75" thickBot="1" x14ac:dyDescent="0.3">
      <c r="A27" s="102" t="s">
        <v>12</v>
      </c>
      <c r="B27" s="104" t="s">
        <v>54</v>
      </c>
    </row>
    <row r="28" spans="1:2" ht="30.75" thickBot="1" x14ac:dyDescent="0.3">
      <c r="A28" s="102" t="s">
        <v>55</v>
      </c>
      <c r="B28" s="104" t="s">
        <v>13</v>
      </c>
    </row>
    <row r="29" spans="1:2" x14ac:dyDescent="0.25">
      <c r="A29" s="32"/>
      <c r="B29" s="32"/>
    </row>
    <row r="30" spans="1:2" ht="15.75" thickBot="1" x14ac:dyDescent="0.3">
      <c r="A30" s="32"/>
      <c r="B30" s="32"/>
    </row>
    <row r="31" spans="1:2" ht="30.75" thickBot="1" x14ac:dyDescent="0.3">
      <c r="A31" s="100" t="s">
        <v>0</v>
      </c>
      <c r="B31" s="101" t="s">
        <v>1</v>
      </c>
    </row>
    <row r="32" spans="1:2" ht="105.75" thickBot="1" x14ac:dyDescent="0.3">
      <c r="A32" s="102" t="s">
        <v>2</v>
      </c>
      <c r="B32" s="104" t="s">
        <v>61</v>
      </c>
    </row>
    <row r="33" spans="1:2" ht="180.75" thickBot="1" x14ac:dyDescent="0.3">
      <c r="A33" s="102" t="s">
        <v>3</v>
      </c>
      <c r="B33" s="116" t="s">
        <v>62</v>
      </c>
    </row>
    <row r="34" spans="1:2" ht="75.75" thickBot="1" x14ac:dyDescent="0.3">
      <c r="A34" s="102" t="s">
        <v>36</v>
      </c>
      <c r="B34" s="104" t="s">
        <v>63</v>
      </c>
    </row>
    <row r="35" spans="1:2" ht="45.75" thickBot="1" x14ac:dyDescent="0.3">
      <c r="A35" s="102" t="s">
        <v>6</v>
      </c>
      <c r="B35" s="104" t="s">
        <v>64</v>
      </c>
    </row>
    <row r="36" spans="1:2" ht="30.75" thickBot="1" x14ac:dyDescent="0.3">
      <c r="A36" s="102" t="s">
        <v>7</v>
      </c>
      <c r="B36" s="104" t="s">
        <v>8</v>
      </c>
    </row>
    <row r="37" spans="1:2" ht="30.75" thickBot="1" x14ac:dyDescent="0.3">
      <c r="A37" s="102" t="s">
        <v>9</v>
      </c>
      <c r="B37" s="104" t="s">
        <v>10</v>
      </c>
    </row>
    <row r="38" spans="1:2" ht="15.75" thickBot="1" x14ac:dyDescent="0.3">
      <c r="A38" s="102" t="s">
        <v>11</v>
      </c>
      <c r="B38" s="103" t="s">
        <v>60</v>
      </c>
    </row>
    <row r="39" spans="1:2" ht="60.75" thickBot="1" x14ac:dyDescent="0.3">
      <c r="A39" s="102" t="s">
        <v>53</v>
      </c>
      <c r="B39" s="115">
        <v>292000</v>
      </c>
    </row>
    <row r="40" spans="1:2" ht="60.75" thickBot="1" x14ac:dyDescent="0.3">
      <c r="A40" s="102" t="s">
        <v>12</v>
      </c>
      <c r="B40" s="104" t="s">
        <v>54</v>
      </c>
    </row>
    <row r="41" spans="1:2" ht="30.75" thickBot="1" x14ac:dyDescent="0.3">
      <c r="A41" s="102" t="s">
        <v>55</v>
      </c>
      <c r="B41" s="104" t="s">
        <v>13</v>
      </c>
    </row>
    <row r="42" spans="1:2" x14ac:dyDescent="0.25">
      <c r="A42" s="32"/>
      <c r="B42" s="32"/>
    </row>
    <row r="43" spans="1:2" ht="30" x14ac:dyDescent="0.25">
      <c r="A43" s="117" t="s">
        <v>0</v>
      </c>
      <c r="B43" s="117" t="s">
        <v>1</v>
      </c>
    </row>
    <row r="44" spans="1:2" ht="85.5" x14ac:dyDescent="0.25">
      <c r="A44" s="118" t="s">
        <v>2</v>
      </c>
      <c r="B44" s="119" t="s">
        <v>65</v>
      </c>
    </row>
    <row r="45" spans="1:2" ht="171" x14ac:dyDescent="0.25">
      <c r="A45" s="118" t="s">
        <v>66</v>
      </c>
      <c r="B45" s="119" t="s">
        <v>67</v>
      </c>
    </row>
    <row r="46" spans="1:2" ht="199.5" x14ac:dyDescent="0.25">
      <c r="A46" s="118" t="s">
        <v>4</v>
      </c>
      <c r="B46" s="119" t="s">
        <v>68</v>
      </c>
    </row>
    <row r="47" spans="1:2" ht="85.5" x14ac:dyDescent="0.25">
      <c r="A47" s="120" t="s">
        <v>5</v>
      </c>
      <c r="B47" s="121" t="s">
        <v>69</v>
      </c>
    </row>
    <row r="48" spans="1:2" ht="85.5" x14ac:dyDescent="0.25">
      <c r="A48" s="120"/>
      <c r="B48" s="121" t="s">
        <v>70</v>
      </c>
    </row>
    <row r="49" spans="1:2" ht="57" x14ac:dyDescent="0.25">
      <c r="A49" s="120" t="s">
        <v>6</v>
      </c>
      <c r="B49" s="119" t="s">
        <v>71</v>
      </c>
    </row>
    <row r="50" spans="1:2" ht="28.5" x14ac:dyDescent="0.25">
      <c r="A50" s="120"/>
      <c r="B50" s="119" t="s">
        <v>72</v>
      </c>
    </row>
    <row r="51" spans="1:2" ht="28.5" x14ac:dyDescent="0.25">
      <c r="A51" s="120"/>
      <c r="B51" s="119" t="s">
        <v>73</v>
      </c>
    </row>
    <row r="52" spans="1:2" ht="45" x14ac:dyDescent="0.25">
      <c r="A52" s="118" t="s">
        <v>74</v>
      </c>
      <c r="B52" s="119" t="s">
        <v>8</v>
      </c>
    </row>
    <row r="53" spans="1:2" ht="45" x14ac:dyDescent="0.25">
      <c r="A53" s="118" t="s">
        <v>9</v>
      </c>
      <c r="B53" s="119" t="s">
        <v>10</v>
      </c>
    </row>
    <row r="54" spans="1:2" x14ac:dyDescent="0.25">
      <c r="A54" s="118" t="s">
        <v>11</v>
      </c>
      <c r="B54" s="122">
        <v>1</v>
      </c>
    </row>
    <row r="55" spans="1:2" ht="60" x14ac:dyDescent="0.25">
      <c r="A55" s="118" t="s">
        <v>75</v>
      </c>
      <c r="B55" s="122">
        <v>0.7</v>
      </c>
    </row>
    <row r="56" spans="1:2" ht="30" x14ac:dyDescent="0.25">
      <c r="A56" s="118" t="s">
        <v>12</v>
      </c>
      <c r="B56" s="119" t="s">
        <v>76</v>
      </c>
    </row>
    <row r="57" spans="1:2" ht="28.5" x14ac:dyDescent="0.25">
      <c r="A57" s="118" t="s">
        <v>55</v>
      </c>
      <c r="B57" s="119" t="s">
        <v>13</v>
      </c>
    </row>
    <row r="58" spans="1:2" x14ac:dyDescent="0.25">
      <c r="A58" s="123"/>
    </row>
    <row r="59" spans="1:2" ht="30" x14ac:dyDescent="0.25">
      <c r="A59" s="117" t="s">
        <v>0</v>
      </c>
      <c r="B59" s="117" t="s">
        <v>1</v>
      </c>
    </row>
    <row r="60" spans="1:2" ht="85.5" x14ac:dyDescent="0.25">
      <c r="A60" s="118" t="s">
        <v>2</v>
      </c>
      <c r="B60" s="119" t="s">
        <v>77</v>
      </c>
    </row>
    <row r="61" spans="1:2" ht="142.5" x14ac:dyDescent="0.25">
      <c r="A61" s="118" t="s">
        <v>66</v>
      </c>
      <c r="B61" s="119" t="s">
        <v>78</v>
      </c>
    </row>
    <row r="62" spans="1:2" ht="171" x14ac:dyDescent="0.25">
      <c r="A62" s="118" t="s">
        <v>4</v>
      </c>
      <c r="B62" s="119" t="s">
        <v>79</v>
      </c>
    </row>
    <row r="63" spans="1:2" ht="57" x14ac:dyDescent="0.25">
      <c r="A63" s="120" t="s">
        <v>5</v>
      </c>
      <c r="B63" s="121" t="s">
        <v>80</v>
      </c>
    </row>
    <row r="64" spans="1:2" ht="57" x14ac:dyDescent="0.25">
      <c r="A64" s="120"/>
      <c r="B64" s="121" t="s">
        <v>81</v>
      </c>
    </row>
    <row r="65" spans="1:2" ht="135" x14ac:dyDescent="0.25">
      <c r="A65" s="118" t="s">
        <v>6</v>
      </c>
      <c r="B65" s="124" t="s">
        <v>82</v>
      </c>
    </row>
    <row r="66" spans="1:2" ht="45" x14ac:dyDescent="0.25">
      <c r="A66" s="118" t="s">
        <v>74</v>
      </c>
      <c r="B66" s="119" t="s">
        <v>83</v>
      </c>
    </row>
    <row r="67" spans="1:2" ht="45" x14ac:dyDescent="0.25">
      <c r="A67" s="118" t="s">
        <v>9</v>
      </c>
      <c r="B67" s="119" t="s">
        <v>10</v>
      </c>
    </row>
    <row r="68" spans="1:2" x14ac:dyDescent="0.25">
      <c r="A68" s="118" t="s">
        <v>11</v>
      </c>
      <c r="B68" s="122">
        <v>1</v>
      </c>
    </row>
    <row r="69" spans="1:2" ht="60" x14ac:dyDescent="0.25">
      <c r="A69" s="118" t="s">
        <v>75</v>
      </c>
      <c r="B69" s="122">
        <v>0.8</v>
      </c>
    </row>
    <row r="70" spans="1:2" ht="30" x14ac:dyDescent="0.25">
      <c r="A70" s="118" t="s">
        <v>12</v>
      </c>
      <c r="B70" s="119" t="s">
        <v>76</v>
      </c>
    </row>
    <row r="71" spans="1:2" ht="28.5" x14ac:dyDescent="0.25">
      <c r="A71" s="118" t="s">
        <v>55</v>
      </c>
      <c r="B71" s="119" t="s">
        <v>13</v>
      </c>
    </row>
    <row r="72" spans="1:2" ht="15.75" thickBot="1" x14ac:dyDescent="0.3">
      <c r="A72" s="123"/>
    </row>
    <row r="73" spans="1:2" ht="30.75" thickBot="1" x14ac:dyDescent="0.3">
      <c r="A73" s="125" t="s">
        <v>0</v>
      </c>
      <c r="B73" s="126" t="s">
        <v>1</v>
      </c>
    </row>
    <row r="74" spans="1:2" ht="157.5" thickBot="1" x14ac:dyDescent="0.3">
      <c r="A74" s="127" t="s">
        <v>2</v>
      </c>
      <c r="B74" s="128" t="s">
        <v>84</v>
      </c>
    </row>
    <row r="75" spans="1:2" ht="271.5" thickBot="1" x14ac:dyDescent="0.3">
      <c r="A75" s="127" t="s">
        <v>66</v>
      </c>
      <c r="B75" s="128" t="s">
        <v>85</v>
      </c>
    </row>
    <row r="76" spans="1:2" ht="200.25" thickBot="1" x14ac:dyDescent="0.3">
      <c r="A76" s="127" t="s">
        <v>4</v>
      </c>
      <c r="B76" s="128" t="s">
        <v>86</v>
      </c>
    </row>
    <row r="77" spans="1:2" ht="71.25" x14ac:dyDescent="0.25">
      <c r="A77" s="129" t="s">
        <v>5</v>
      </c>
      <c r="B77" s="130" t="s">
        <v>87</v>
      </c>
    </row>
    <row r="78" spans="1:2" ht="86.25" thickBot="1" x14ac:dyDescent="0.3">
      <c r="A78" s="131"/>
      <c r="B78" s="132" t="s">
        <v>88</v>
      </c>
    </row>
    <row r="79" spans="1:2" ht="45.75" thickBot="1" x14ac:dyDescent="0.3">
      <c r="A79" s="127" t="s">
        <v>6</v>
      </c>
      <c r="B79" s="128" t="s">
        <v>72</v>
      </c>
    </row>
    <row r="80" spans="1:2" ht="45.75" thickBot="1" x14ac:dyDescent="0.3">
      <c r="A80" s="127" t="s">
        <v>89</v>
      </c>
      <c r="B80" s="128" t="s">
        <v>83</v>
      </c>
    </row>
    <row r="81" spans="1:2" ht="45.75" thickBot="1" x14ac:dyDescent="0.3">
      <c r="A81" s="127" t="s">
        <v>9</v>
      </c>
      <c r="B81" s="128" t="s">
        <v>10</v>
      </c>
    </row>
    <row r="82" spans="1:2" ht="15.75" thickBot="1" x14ac:dyDescent="0.3">
      <c r="A82" s="127" t="s">
        <v>11</v>
      </c>
      <c r="B82" s="133">
        <v>1</v>
      </c>
    </row>
    <row r="83" spans="1:2" ht="60.75" thickBot="1" x14ac:dyDescent="0.3">
      <c r="A83" s="127" t="s">
        <v>75</v>
      </c>
      <c r="B83" s="133">
        <v>0.8</v>
      </c>
    </row>
    <row r="84" spans="1:2" ht="30.75" thickBot="1" x14ac:dyDescent="0.3">
      <c r="A84" s="127" t="s">
        <v>12</v>
      </c>
      <c r="B84" s="128" t="s">
        <v>76</v>
      </c>
    </row>
    <row r="85" spans="1:2" ht="29.25" thickBot="1" x14ac:dyDescent="0.3">
      <c r="A85" s="127" t="s">
        <v>55</v>
      </c>
      <c r="B85" s="134" t="s">
        <v>13</v>
      </c>
    </row>
    <row r="86" spans="1:2" x14ac:dyDescent="0.25">
      <c r="A86" s="123"/>
    </row>
    <row r="87" spans="1:2" ht="30" x14ac:dyDescent="0.25">
      <c r="A87" s="117" t="s">
        <v>0</v>
      </c>
      <c r="B87" s="117" t="s">
        <v>1</v>
      </c>
    </row>
    <row r="88" spans="1:2" ht="85.5" x14ac:dyDescent="0.25">
      <c r="A88" s="118" t="s">
        <v>2</v>
      </c>
      <c r="B88" s="119" t="s">
        <v>40</v>
      </c>
    </row>
    <row r="89" spans="1:2" ht="171" x14ac:dyDescent="0.25">
      <c r="A89" s="118" t="s">
        <v>66</v>
      </c>
      <c r="B89" s="119" t="s">
        <v>90</v>
      </c>
    </row>
    <row r="90" spans="1:2" ht="242.25" x14ac:dyDescent="0.25">
      <c r="A90" s="118" t="s">
        <v>4</v>
      </c>
      <c r="B90" s="119" t="s">
        <v>41</v>
      </c>
    </row>
    <row r="91" spans="1:2" ht="128.25" x14ac:dyDescent="0.25">
      <c r="A91" s="120" t="s">
        <v>5</v>
      </c>
      <c r="B91" s="121" t="s">
        <v>42</v>
      </c>
    </row>
    <row r="92" spans="1:2" ht="128.25" x14ac:dyDescent="0.25">
      <c r="A92" s="120"/>
      <c r="B92" s="121" t="s">
        <v>43</v>
      </c>
    </row>
    <row r="93" spans="1:2" ht="99.75" x14ac:dyDescent="0.25">
      <c r="A93" s="118" t="s">
        <v>6</v>
      </c>
      <c r="B93" s="119" t="s">
        <v>91</v>
      </c>
    </row>
    <row r="94" spans="1:2" ht="45" x14ac:dyDescent="0.25">
      <c r="A94" s="118" t="s">
        <v>74</v>
      </c>
      <c r="B94" s="119" t="s">
        <v>8</v>
      </c>
    </row>
    <row r="95" spans="1:2" ht="45" x14ac:dyDescent="0.25">
      <c r="A95" s="118" t="s">
        <v>9</v>
      </c>
      <c r="B95" s="119" t="s">
        <v>10</v>
      </c>
    </row>
    <row r="96" spans="1:2" x14ac:dyDescent="0.25">
      <c r="A96" s="118" t="s">
        <v>11</v>
      </c>
      <c r="B96" s="122">
        <v>1</v>
      </c>
    </row>
    <row r="97" spans="1:2" ht="60" x14ac:dyDescent="0.25">
      <c r="A97" s="118" t="s">
        <v>75</v>
      </c>
      <c r="B97" s="122">
        <v>0.6</v>
      </c>
    </row>
    <row r="98" spans="1:2" ht="114" x14ac:dyDescent="0.25">
      <c r="A98" s="118" t="s">
        <v>12</v>
      </c>
      <c r="B98" s="119" t="s">
        <v>92</v>
      </c>
    </row>
    <row r="99" spans="1:2" ht="28.5" x14ac:dyDescent="0.25">
      <c r="A99" s="118" t="s">
        <v>55</v>
      </c>
      <c r="B99" s="119" t="s">
        <v>93</v>
      </c>
    </row>
  </sheetData>
  <mergeCells count="7">
    <mergeCell ref="A91:A92"/>
    <mergeCell ref="A1:B2"/>
    <mergeCell ref="A8:A9"/>
    <mergeCell ref="A47:A48"/>
    <mergeCell ref="A49:A51"/>
    <mergeCell ref="A63:A64"/>
    <mergeCell ref="A77:A78"/>
  </mergeCells>
  <hyperlinks>
    <hyperlink ref="B65" r:id="rId1" display="mailto:mesadeapoyosigobius@cendoj.ramajudicial.gov.c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MEDICION INDCADORES GD</vt:lpstr>
      <vt:lpstr>FICHA DE INDICADORES GD 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Alfonso Chaves Silva</dc:creator>
  <cp:keywords/>
  <dc:description/>
  <cp:lastModifiedBy>Maria T Torregroza</cp:lastModifiedBy>
  <cp:revision/>
  <dcterms:created xsi:type="dcterms:W3CDTF">2020-05-12T15:38:59Z</dcterms:created>
  <dcterms:modified xsi:type="dcterms:W3CDTF">2024-09-25T20:59:58Z</dcterms:modified>
  <cp:category/>
  <cp:contentStatus/>
</cp:coreProperties>
</file>